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5D8A6A2B-B70D-4A6B-9F67-D1A89267496C}"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T5" i="1"/>
  <c r="BF6" i="1"/>
  <c r="BT6" i="1"/>
  <c r="BF7" i="1"/>
  <c r="BT7" i="1"/>
  <c r="BF8" i="1"/>
  <c r="BT8" i="1"/>
  <c r="BF9" i="1"/>
  <c r="BT9" i="1"/>
  <c r="BT10" i="1"/>
  <c r="BF11" i="1"/>
  <c r="BT11" i="1"/>
</calcChain>
</file>

<file path=xl/sharedStrings.xml><?xml version="1.0" encoding="utf-8"?>
<sst xmlns="http://schemas.openxmlformats.org/spreadsheetml/2006/main" count="670" uniqueCount="301">
  <si>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</si>
  <si>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</si>
  <si>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</si>
  <si>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</si>
  <si>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</si>
  <si>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</si>
  <si>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</si>
  <si>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</si>
  <si>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</si>
  <si>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</si>
  <si>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</si>
  <si>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</si>
  <si>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</si>
  <si>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</si>
  <si>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</si>
  <si>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</si>
  <si>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</si>
  <si>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</si>
  <si>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</si>
  <si>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</si>
  <si>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</si>
  <si>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</si>
  <si>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</si>
  <si>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</si>
  <si>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</si>
  <si>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</si>
  <si>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</si>
  <si>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</si>
  <si>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</si>
  <si>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</si>
  <si>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</si>
  <si>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</si>
  <si>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</si>
  <si>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</si>
  <si>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</si>
  <si>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</si>
  <si>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</si>
  <si>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</si>
  <si>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</si>
  <si>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</si>
  <si>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</si>
  <si>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</si>
  <si>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</si>
  <si>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</si>
  <si>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</si>
  <si>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</si>
  <si>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</si>
  <si>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</si>
  <si>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</si>
  <si>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</si>
  <si>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</si>
  <si>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</si>
  <si>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</si>
  <si>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</si>
  <si>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</si>
  <si>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</si>
  <si>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</si>
  <si>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</si>
  <si>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</si>
  <si>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</si>
  <si>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</si>
  <si>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</si>
  <si>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</si>
  <si>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</si>
  <si>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</si>
  <si>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</si>
  <si>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</si>
  <si>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</si>
  <si>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</si>
  <si>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</si>
  <si>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</si>
  <si>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</si>
  <si>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</si>
  <si>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Jakavonyte-Staskuviene, D; Ignataviciute, L</t>
  </si>
  <si>
    <t/>
  </si>
  <si>
    <t>Jakavonyte-Staskuviene, Daiva; Ignataviciute, Lina</t>
  </si>
  <si>
    <t>Experience of mentors and beginner primary school teachers in applying the principles of shared leadership during the school adaptation period: The case of Lithuania</t>
  </si>
  <si>
    <t>COGENT EDUCATION</t>
  </si>
  <si>
    <t>English</t>
  </si>
  <si>
    <t>Article</t>
  </si>
  <si>
    <t>shared leadership; teacher mentors; beginner primary school teachers; experiences; adaptation of teachers</t>
  </si>
  <si>
    <t>The article analyses the concept of mentorship in primary education, discusses the shared leadership experiences of mentors and beginners, which were acquired when young teachers interacted with mentors during school adaptation. After completing their studies, educators acquire professional knowledge, which they can apply in their pedagogical activities, but when they start working at school, in practical activities they often face situations they have never encountered during their studies. Primary school teachers have to do not only pedagogical work during lessons, but also solve conflicts between pupils, communicate with the pupils' parents, and perform certain administrative tasks related to filling in documents. A mentor with both pedagogical experience and leadership qualities can help a beginner with these issues. The study used semi-structured interviews. The data were analysed according to the coding categories, which are considered to be the mentor's main functions, i.e. mentoring to help the pre-service teacher to acquire practical skills (career function) that are directed towards professional development, mentoring to help with personal development (psychosocial function) and counselling and emotional support (counselling and emotional support function). 10 participants took part in the study, including 4 mentors and 6 novice teachers.</t>
  </si>
  <si>
    <t>[Jakavonyte-Staskuviene, Daiva; Ignataviciute, Lina] Vytautas Magnus Univ, Educ Acad, Vilnius, Lithuania</t>
  </si>
  <si>
    <t>Vytautas Magnus University</t>
  </si>
  <si>
    <t>Jakavonyte-Staskuviene, D (corresponding author), Vytautas Magnus Univ, Educ Acad, Vilnius, Lithuania.</t>
  </si>
  <si>
    <t>daiva.jakavonyte-staskuviene@vdu.lt; linaignataviciute@gmail.com</t>
  </si>
  <si>
    <t>Jakavonyte-Staskuviene, Daiva/0000-0002-8080-8848</t>
  </si>
  <si>
    <t>TAYLOR &amp; FRANCIS AS</t>
  </si>
  <si>
    <t>OSLO</t>
  </si>
  <si>
    <t>KARL JOHANS GATE 5, NO-0154 OSLO, NORWAY</t>
  </si>
  <si>
    <t>2331-186X</t>
  </si>
  <si>
    <t>COGENT EDUC</t>
  </si>
  <si>
    <t>Cogent Educ.</t>
  </si>
  <si>
    <t>DEC 31</t>
  </si>
  <si>
    <t>10.1080/2331186X.2022.2070054</t>
  </si>
  <si>
    <t>Education &amp; Educational Research</t>
  </si>
  <si>
    <t>Emerging Sources Citation Index (ESCI)</t>
  </si>
  <si>
    <t>0U3PQ</t>
  </si>
  <si>
    <t>gold</t>
  </si>
  <si>
    <t>2023-10-16</t>
  </si>
  <si>
    <t>WOS:000787565100001</t>
  </si>
  <si>
    <t>Bagdziuniene, D; Kazlauskiene, A; Nasvytiene, D; Sakadolskis, E</t>
  </si>
  <si>
    <t>Bagdziuniene, Dalia; Kazlauskiene, Ausra; Nasvytiene, Dalia; Sakadolskis, Emilija</t>
  </si>
  <si>
    <t>Linking supportive school leadership and teacher resilience: The mediating role of job resources</t>
  </si>
  <si>
    <t>FRONTIERS IN EDUCATION</t>
  </si>
  <si>
    <t>teacher; resilience; supportive leadership; job resources; mediation</t>
  </si>
  <si>
    <t>PATH-GOAL THEORY; WORK ENGAGEMENT; EMPLOYEE RESILIENCE; SELF-EFFICACY; DEMANDS; BURNOUT; IMPACT; SATISFACTION; MODEL</t>
  </si>
  <si>
    <t>Employee resilience is commonly understood as a process that protects against distressing conditions and helps employees to cope with stress factors, to survive and adapt to changing work environments. Over the past few years Lithuanian teachers have had to deal with unexpected force majeure situations, such as the COVID-19 pandemic, a large influx of Ukrainian refugee pupils, ongoing school related issues, such as the introduction of new curricula, full inclusion of children with special needs, reorganizations, and increasing workloads. Our study based on the four-dimensional Teacher Resilience Framework and Job Demands-Resources theory aimed to examine relationships between supportive leadership, job resources and teacher resilience, and to reveal the mediating role of job resources in the relationships between supportive leadership and teacher resilience. A cross-sectional research sample included 455 Lithuanian teachers working in elementary and secondary schools. Data were collected using a self-administered online survey. The study identified that supportive leadership and job resources, i.e., feedback, autonomy, opportunities for development, and social support - were positively related with teacher resilience and its four dimensions. The mediation analysis established an indirect impact of supportive leadership on resilience types via job resources, however, the role of work resources as mediators differed depending on resilience type. The results complement studies analyzing the role of work environments in resilience, such as personal capability studies. They suggest that supportive school leadership and job characteristics as contextual resources available at the workplace should be considered when planning and implementing interventions aimed at strengthening teacher resilience.</t>
  </si>
  <si>
    <t>[Bagdziuniene, Dalia; Nasvytiene, Dalia] Vilnius Univ, Inst Psychol, Vilnius, Lithuania; [Kazlauskiene, Ausra] Vilnius Univ, Siauliai Acad, Inst Educ, Shiauliai, Lithuania; [Sakadolskis, Emilija] Vilnius Univ, Inst Educ Sci, Vilnius, Lithuania</t>
  </si>
  <si>
    <t>Vilnius University; Vilnius University; Vilnius University</t>
  </si>
  <si>
    <t>Kazlauskiene, A (corresponding author), Vilnius Univ, Siauliai Acad, Inst Educ, Shiauliai, Lithuania.</t>
  </si>
  <si>
    <t>ausra.kazlauskiene@sa.vu.lt</t>
  </si>
  <si>
    <t>Bagdziuniene, Dalia/0000-0002-1903-701X; Kazlauskiene, Ausra/0000-0001-8601-3205; Nasvytiene, Dalia/0000-0002-2810-5790</t>
  </si>
  <si>
    <t>FRONTIERS MEDIA SA</t>
  </si>
  <si>
    <t>LAUSANNE</t>
  </si>
  <si>
    <t>AVENUE DU TRIBUNAL FEDERAL 34, LAUSANNE, CH-1015, SWITZERLAND</t>
  </si>
  <si>
    <t>2504-284X</t>
  </si>
  <si>
    <t>FRONT EDUC</t>
  </si>
  <si>
    <t>Front. Educ.</t>
  </si>
  <si>
    <t>DEC 9</t>
  </si>
  <si>
    <t>10.3389/feduc.2022.999086</t>
  </si>
  <si>
    <t>7H1RX</t>
  </si>
  <si>
    <t>WOS:000902987900001</t>
  </si>
  <si>
    <t>Brandisauskiene, A; Daugirdiene, A; Iurasova, O; Kemeryte-Ivanauskiene, E</t>
  </si>
  <si>
    <t>Brandisauskiene, Agne; Daugirdiene, Ausra; Iurasova, Olga; Kemeryte-Ivanauskiene, Egle</t>
  </si>
  <si>
    <t>Pupils' Mathematics Achievements: Is There a Difference When Taught By a Female Teacher or a Male Teacher?</t>
  </si>
  <si>
    <t>EUROPEAN JOURNAL OF CONTEMPORARY EDUCATION</t>
  </si>
  <si>
    <t>girls and boys mathematics achievements; female and male teachers; data from electronic diary</t>
  </si>
  <si>
    <t>GENDER-GAP; STEM; ASSIGNMENT; CLASSROOM; COMPUTER; FACULTY; SCIENCE; GRADES; MATH; SEX</t>
  </si>
  <si>
    <t>Inclusive and high-quality education must provide equal opportunities for all pupils to learn leaving no child behind. Different studies show that secondary education is an area where boys are disadvantaged and also that young people, especially girls, are not enthusiastic about learning the exact sciences at school. There are many and various factors (individual personal, social, and cultural, school context) that determine pupil gender differences in mathematics achievements. Recognizing the impact of all these factors on pupil learning and achievement, this research focuses on clarifying how mathematics achievements of pupils (girls and boys) are related to the activities of teachers of different genders (female or male). The research includes data on 47581 learners and their 594 mathematics teachers, who were selected from forms 5-10 (basic school) and forms I-IV (secondary school) in 179 Lithuanian schools during the period 2012-2021. The results of the study suggest that in the surveyed sample of Lithuanian schools the majority of teachers teaching mathematics are women and the achievements of girls in mathematics are higher than those of boys in all primary and secondary school classes, except for classes 5 and 7. However, the differences in the work of female and male teachers are very small and the achievements of pupils (girls and boys) in mathematics are not related to gender-determined activity characteristics of teachers. The presented regression model of mathematics achievement of pupils (girls and boys) hardly differs from the actual results, which means that all the presented coefficients of the characteristics of the teacher's work affect the work of teachers (irrespective of their gender) and, accordingly, the pupils' mathematics achievements.</t>
  </si>
  <si>
    <t>[Brandisauskiene, Agne; Daugirdiene, Ausra; Iurasova, Olga; Kemeryte-Ivanauskiene, Egle] Vytautas Magnus Univ, Educ Acad, Educ Res Inst, Kaunas, Lithuania</t>
  </si>
  <si>
    <t>Brandisauskiene, A (corresponding author), Vytautas Magnus Univ, Educ Acad, Educ Res Inst, Kaunas, Lithuania.</t>
  </si>
  <si>
    <t>agne.brandisauskiene@vdu.lt; ausra.daugirdiene@vdu.lt; olga.iurasova@vdu.lt; egle.kemeryte-ivanauskiene@vdu.lt</t>
  </si>
  <si>
    <t>Daugirdiene, Ausra/GOH-0327-2022</t>
  </si>
  <si>
    <t>Daugirdiene, Ausra/0000-0002-3888-5487; Iurasova, Olga/0000-0001-9976-9124</t>
  </si>
  <si>
    <t>[01.2.1-LVPA-K-856-01-0113]</t>
  </si>
  <si>
    <t>Acknowledgements The presented findings of the research are the part of an applied research project ?Monitoring and decision-making support system for the effectiveness of the teaching and learning process? (01.2.1-LVPA-K-856-01-0113) .</t>
  </si>
  <si>
    <t>Academic Publishing House Researcher Sro</t>
  </si>
  <si>
    <t>BRATISLAVA-NOVE MESTO</t>
  </si>
  <si>
    <t>1367-4, STARA VAJNORSKA STR, BRATISLAVA-NOVE MESTO, SLOVAKIA</t>
  </si>
  <si>
    <t>2304-9650</t>
  </si>
  <si>
    <t>2305-6746</t>
  </si>
  <si>
    <t>EUR J CONTEMP EDUC</t>
  </si>
  <si>
    <t>Eur. J. Contermp. Educ.</t>
  </si>
  <si>
    <t>SEP</t>
  </si>
  <si>
    <t>10.13187/ejced.2022.3.707</t>
  </si>
  <si>
    <t>5A4WY</t>
  </si>
  <si>
    <t>Bronze</t>
  </si>
  <si>
    <t>WOS:000862890700004</t>
  </si>
  <si>
    <t>Ponomarioviene, J; Jakavonyte-Staskuviene, D</t>
  </si>
  <si>
    <t>Ponomarioviene, Jovita; Jakavonyte-Staskuviene, Daiva</t>
  </si>
  <si>
    <t>DEVELOPING GENERAL AND SUBJECT COMPETENCES OF PRIMARY SCHOOL PUPILS IN THE CONTEXT OF INTEGRATED EDUCATION: THE CASE OF ONE LITHUANIAN SCHOOL</t>
  </si>
  <si>
    <t>JOURNAL OF EDUCATION CULTURE AND SOCIETY</t>
  </si>
  <si>
    <t>general competences; subject competences; integrated education; primary school students</t>
  </si>
  <si>
    <t>Aim. The aim of the research is to provide a scientific justification for the inte- grated development of general and subject-specific competences of primary school pupils. Methods. The exploratory qualitative case study was conducted in a private school in Lithuania. The integrated activities covered the content of Lithuanian language and science education, as well as general competences such as communication and digital competences. The activity was implemented in grade 4 with 12 pupils (8 boys and 4 girls). A semi-structured interview with the class teacher was also conducted. Results and conclusion. The data from the empirical study were analysed according to the following thematic clusters: interest in the activity, group work, searching for information in the encyclopaedia and in electronic sources, working with a robot when integrating the digital skills and the content of science educa- tion, descriptions of animals as a summarising and consolidating activity. The study found that if the educational process is well thought out, if the pupils are interested, they can work independently and support each other in explaining the content, while the teacher becomes an observer, a facilitator, and can concentrate on the pupils' individual activities during this process. Well-designed tasks with the robot develop not only digital literacy skills, but also the reinforcement of subject content related to the use of concepts. Originality. The case study provides valuable insights into the implementation of an educational process that integrates general and subject-specific competences, and the detailed description of the activities shows which tasks support students' independent learning.</t>
  </si>
  <si>
    <t>[Ponomarioviene, Jovita] Vitlis Lyceum, Ateities G 44, LT-06329 Vilnius, Lithuania; [Jakavonyte-Staskuviene, Daiva] Vytautas Magnus Univ, Acad Educ, T Sevcenkos G 31, LT-03111 Vilnius, Lithuania</t>
  </si>
  <si>
    <t>Ponomarioviene, J (corresponding author), Vitlis Lyceum, Ateities G 44, LT-06329 Vilnius, Lithuania.</t>
  </si>
  <si>
    <t>jovita.ponomarioviene@vitliolicejus.lt; daiva.jakavonyte-staskuviene@vdu.lt</t>
  </si>
  <si>
    <t>UNIV WROCLAW</t>
  </si>
  <si>
    <t>WROCLAW</t>
  </si>
  <si>
    <t>INST PEDAGOGY, UNIV WROCLAW REDYCKA 37, WROCLAW, 59-169, POLAND</t>
  </si>
  <si>
    <t>2081-1640</t>
  </si>
  <si>
    <t>J EDUC CULT SOC</t>
  </si>
  <si>
    <t>J. Educ. Cult. Soc.</t>
  </si>
  <si>
    <t>Social Sciences, Interdisciplinary</t>
  </si>
  <si>
    <t>Social Sciences - Other Topics</t>
  </si>
  <si>
    <t>5H2AH</t>
  </si>
  <si>
    <t>WOS:000867485800015</t>
  </si>
  <si>
    <t>Jakavonyte-Staskuviene, D</t>
  </si>
  <si>
    <t>Jakavonyte-Staskuviene, Daiva</t>
  </si>
  <si>
    <t>The Benefits of Cooperative Learning of Language in Different Subject Lessons as Seen by Primary School Pupils: The Case of One Lithuanian City School</t>
  </si>
  <si>
    <t>EDUCATION RESEARCH INTERNATIONAL</t>
  </si>
  <si>
    <t>STUDENTS</t>
  </si>
  <si>
    <t>Contemporary educational theory and practice promote the development of subject-specific and generic competences. Cooperative learning is a generic competence whose development is recommended in all subject lessons/activities. The development of fundamental individual values that rely not only on individual achievements but also on empathy and helping others, the ability to listen, mentor, and assist is integral to primary education. Such education is supported by positive inclusion in the process and good-willed communication within the group to achieve a common result. It is through achieving common goals and witnessing the variety of activity approaches that certain activities become a success. The study aimed to include all students in the development process on the basis of cooperative learning and improve each and every student's individual learning of language performance in all subjects. The study is based on 186 first-to-fourth-year students from one major city school, representing a total of 8 classes. After the school-wide activities on cooperative learning, all pupils took part in a questionnaire survey halfway through the school year. The survey used a written questionnaire. The questions in the questionnaire were designed to explore pupils' attitudes towards school and language-related aspects of successful group cooperation. The collected data were analysed using SPSS version 20. The data analysis used a descriptive approach, calculating the answers chosen by the pupils. An analysis of the survey results shows that the majority of pupils in years 1 to 4 think they can work in groups and cooperate because they are willing to listen to others, explain and help others, are not bored, are interested in working together, and are interested in learning new subjects.</t>
  </si>
  <si>
    <t>[Jakavonyte-Staskuviene, Daiva] Vytautas Magnus Univ, Educ Acad, Kaunas, Lithuania</t>
  </si>
  <si>
    <t>Jakavonyte-Staskuviene, D (corresponding author), Vytautas Magnus Univ, Educ Acad, Kaunas, Lithuania.</t>
  </si>
  <si>
    <t>daiva.jakavonyte-staskuviene@vdu.lt</t>
  </si>
  <si>
    <t>[DICO+ 2019-2021]; [2018-1-FR01-KA201-047904]</t>
  </si>
  <si>
    <t>;</t>
  </si>
  <si>
    <t>.e study analysed in the article was carried out as part of the Erasmus+ strategic partnerships project Inclusive Cooperation in the Education System (DICO+ 2019-2021, Nr. 2018-1-FR01-KA201-047904)..e context of cooperative learning and the attitudes of primary school pupils have been studied in France,.e Netherlands, Italy, Spain, Hungary, Romania, and Lithuania..e article contains the data of the Lithuanian investigation. It discusses the results of the questionnaire survey of all the students engaged in cooperative learning activities, which were included at the school during a period of six months.</t>
  </si>
  <si>
    <t>HINDAWI LTD</t>
  </si>
  <si>
    <t>LONDON</t>
  </si>
  <si>
    <t>ADAM HOUSE, 3RD FLR, 1 FITZROY SQ, LONDON, W1T 5HF, ENGLAND</t>
  </si>
  <si>
    <t>2090-4002</t>
  </si>
  <si>
    <t>2090-4010</t>
  </si>
  <si>
    <t>EDUC RES INT</t>
  </si>
  <si>
    <t>Educ. Res. Int.</t>
  </si>
  <si>
    <t>NOV 30</t>
  </si>
  <si>
    <t>10.1155/2021/6441222</t>
  </si>
  <si>
    <t>ZX7QF</t>
  </si>
  <si>
    <t>WOS:000772087800001</t>
  </si>
  <si>
    <t>Jakavonyte-Staskuviene, D; Zemguliene, A; Sakadolskis, E</t>
  </si>
  <si>
    <t>Jakavonyte-Staskuviene, Daiva; Zemguliene, Ausra; Sakadolskis, Emilija</t>
  </si>
  <si>
    <t>COOPERATIVE LEARNING ISSUES IN ELEMENTARY EDUCATION: A LITHUANIAN CASE STUDY</t>
  </si>
  <si>
    <t>cooperative learning; group processing; social interdependence theory; Japanese lesson study</t>
  </si>
  <si>
    <t>HIGH-SCHOOL STUDENTS</t>
  </si>
  <si>
    <t>Aim. Cooperative learning (CL) is a widely recognised pedagogical practice which involves students working together to achieve common goals that they could not complete individually. Johnson and Johnson are among the main theorists behind the movement. In 1994 they announced five elements essential for the successful incorporation of CL in the classroom: (a) positive interdependence; (b) face-to-face promotive interaction; (c) individual and group accountability; (d) interpersonal and small group social skills; (e) group processing. In this study we seek to understand how primary school teachers implement cooperative learning and include the above-mentioned aspects in their classes. Methods. The qualitative case study was conducted at a primary school in Vilnius, Lithuania. Two lessons were recorded, transcribed, and analysed to gather evidence concerning variables that mediate cooperative learning. The teachers planned the lessons together, using the principles that are outlined in a professional development method called Japanese lesson study. The study involved two teachers and 40 (20+20 pupils in two classes) fourth graders. Also, interviews were conducted with the teachers and three pupils from each class. Results and conclusion. The forms of cooperative learning observed in the classrooms were markedly different, even though the lesson plans were almost identical. In Lesson 1 the teacher paid more attention to interdependence, interaction, and reflection. Consequently, students mentioned cooperation, assistance, and specifics of group work more frequently. In Lesson 2, there was more traditional group work than CL schemes, and less interdependence, interaction, and reflection. The five essential elements were unequally represented in the lessons, highlighting the varied understanding of CL 'In situ' research revealed which elements of cooperative learning need to be stressed in teacher pre-service and in-service settings. The study also deepened the understanding of which aspects are more difficult to implement, or which have made significant inroads into classroom practice. Originality. Situational research involving both CL and Japanese Lesson Study techniques provide valuable insights into the professional development of teachers who aim to improve their classroom practice.</t>
  </si>
  <si>
    <t>[Jakavonyte-Staskuviene, Daiva] Vytautas Magnus Univ, Educ Acad, T Sevcenkos G 31, LT-03111 Vilnius, Lithuania; [Zemguliene, Ausra; Sakadolskis, Emilija] Vilnius Univ, Inst Educ Sci, Univ G 9, LT-01513 Vilnius, Lithuania</t>
  </si>
  <si>
    <t>Vytautas Magnus University; Vilnius University</t>
  </si>
  <si>
    <t>Jakavonyte-Staskuviene, D (corresponding author), Vytautas Magnus Univ, Educ Acad, T Sevcenkos G 31, LT-03111 Vilnius, Lithuania.</t>
  </si>
  <si>
    <t>daiva.jakavonyte-staskuviene@vdu.lt; ausra.zemguliene@fsf.vu.lt; emilija.sakadolskis@fsf.vu.lt</t>
  </si>
  <si>
    <t>10.15503/jecs2021.1.445.468</t>
  </si>
  <si>
    <t>SU7LL</t>
  </si>
  <si>
    <t>WOS:000663313900031</t>
  </si>
  <si>
    <t>Valantiejiene, S; Saveljeva, R</t>
  </si>
  <si>
    <t>Valantiejiene, Sandra; Saveljeva, Regina</t>
  </si>
  <si>
    <t>EVALUATION OF EFFECTIVENESS OF PSYCHOACTIVE SUBSTANCE ABUSE PREVENTION PROGRAM MY WAY: TRANSFORMATIONS IN THE 9TH-12TH GRADES PUPILS' PERCEPTIONS ABOUT PSYCHOACTIVE SUBSTANCE USE</t>
  </si>
  <si>
    <t>BUSINESS MANAGEMENT AND EDUCATION</t>
  </si>
  <si>
    <t>psychoactive substances; effectiveness; prevention; pupils; general education</t>
  </si>
  <si>
    <t>PRINCIPLES; IMPACT</t>
  </si>
  <si>
    <t>Purpose The purpose of the article is to describe the transformations in the perceptions of the consequences of the use of psychoactive substances between 9-12'th grades pupils in the context of the implementation of the psychoactive substances abuse prevention program My Way. Research methodology the authors performed a quasi-experiment and according to the methodological requirements related to the use of such scientific method in the educology studies, used an unequal control group and the primary/initial (pre-test) as well as final (post-test) measurements to achieve the aim of the research/article. Findings - the data of the quasi-experiment research showed that as the whole after intervention the pupil's perceptions about the use of psychoactive substances in the experimental group has changed; the pupils who were assigned to the control group assessed the effects of the use of psychoactive substances better than those who were assigned to the control group. Research limitations - during the implementation of the program and the experiment, the activities related to the quasi-experiment were held only by social pedagogues in certain selected schools and classes (considering various factors such as the behaviour of children or their attributability to the families at social risk). Accordingly, in the next similar studies, children can be sampled evenly, without differentiating them based on their behavioural problems. Practical implications - the results of the research could be used in practice in the following ways: (i) by motivating the schools of general education in the Republic of Lithuania to choose prevention programs as the purposeful and meaningful instrument to develop healthy life skills; (ii) to develop and expand the range of new prevention programs based on the experience of the program My Way which is presented and evaluated in this article. Originality/Value - there are no similar previous educological and other educational science studies (in Lithuania) how the pupils' attitudes change during the pre-planned and systematically implemented preventive activities in general education schools; the article presents and outlines the experience and practice of the first such Lithuanian program for the prevention of psychoactive substance abuse (My Way).</t>
  </si>
  <si>
    <t>[Valantiejiene, Sandra] Mykolas Romeris Univ, Inst Educ Sci &amp; Social Work, Ate Str 20, LT-08303 Vilnius, Lithuania; [Saveljeva, Regina] Klaipeda Univ, Fac Social &amp; Humanities Sci, Herkaus Manto Str 84, LT-92294 Klaipeda, Lithuania</t>
  </si>
  <si>
    <t>Mykolas Romeris University; Klaipeda University</t>
  </si>
  <si>
    <t>Valantiejiene, S (corresponding author), Mykolas Romeris Univ, Inst Educ Sci &amp; Social Work, Ate Str 20, LT-08303 Vilnius, Lithuania.</t>
  </si>
  <si>
    <t>valantiejiene@gmail.com</t>
  </si>
  <si>
    <t>Saveljeva, Regina/IZQ-3637-2023</t>
  </si>
  <si>
    <t>Saveljeva, Regina/0000-0002-5372-9255</t>
  </si>
  <si>
    <t>VILNIUS GEDIMINAS TECH UNIV</t>
  </si>
  <si>
    <t>VILNIUS</t>
  </si>
  <si>
    <t>SAULETEKIO AL 11, VILNIUS, LT-10223, LITHUANIA</t>
  </si>
  <si>
    <t>2029-7491</t>
  </si>
  <si>
    <t>2029-6169</t>
  </si>
  <si>
    <t>BUS MANAGE ED</t>
  </si>
  <si>
    <t>Bus. Manag. Educ.</t>
  </si>
  <si>
    <t>10.3846/bme.2019.6985</t>
  </si>
  <si>
    <t>Business; Management</t>
  </si>
  <si>
    <t>Business &amp; Economics</t>
  </si>
  <si>
    <t>IK3CO</t>
  </si>
  <si>
    <t>WOS:000476464600002</t>
  </si>
  <si>
    <t>Sneddon, R</t>
  </si>
  <si>
    <t>Sneddon, Raymonde</t>
  </si>
  <si>
    <t>Complementary schools in action: Networking for language development in East London</t>
  </si>
  <si>
    <t>MULTILINGUA-JOURNAL OF CROSS-CULTURAL AND INTERLANGUAGE COMMUNICATION</t>
  </si>
  <si>
    <t>complementary schools; mother-tongue schools; community languages; language policy; Albanian</t>
  </si>
  <si>
    <t>In a challenging economic and political context, complementary schools in East London are mentoring each other and forming networks across communities to gain recognition and status for community languages in education and the wider community. As issues of power and status impact in different ways on differently situated communities, complementary schools are uniquely positioned to support the needs of new communities as they discover how quickly their children become dominant in English and lose the active use of the family language when they start school. The study is focused around an Albanian organisation that has developed a strong model of partnership by which mainstream and complementary schools work closely together to develop children's multilingual skills. The study explores how the mentoring process has supported Polish, Somali, Portuguese and Lithuanian complementary schools to meet the language needs of their communities, to raise the local profile of their cultures, to raise awareness of the importance and value of bilingualism in community languages, and to support pupils to engage directly with examination boards and policy makers at both local and national level.</t>
  </si>
  <si>
    <t>Univ E London, London E15 4LZ, England</t>
  </si>
  <si>
    <t>University of East London</t>
  </si>
  <si>
    <t>Sneddon, R (corresponding author), Univ E London, London E15 4LZ, England.</t>
  </si>
  <si>
    <t>Raymonde.sneddon@zen.co.uk</t>
  </si>
  <si>
    <t>DE GRUYTER MOUTON</t>
  </si>
  <si>
    <t>BERLIN</t>
  </si>
  <si>
    <t>GENTHINER STRASSE 13, 10785 BERLIN, GERMANY</t>
  </si>
  <si>
    <t>0167-8507</t>
  </si>
  <si>
    <t>1613-3684</t>
  </si>
  <si>
    <t>MULTILINGUA</t>
  </si>
  <si>
    <t>Multilingua</t>
  </si>
  <si>
    <t>5-6</t>
  </si>
  <si>
    <t>SI</t>
  </si>
  <si>
    <t>10.1515/multi-2014-0029</t>
  </si>
  <si>
    <t>Linguistics; Language &amp; Linguistics</t>
  </si>
  <si>
    <t>Social Science Citation Index (SSCI); Arts &amp; Humanities Citation Index (A&amp;HCI)</t>
  </si>
  <si>
    <t>Linguistics</t>
  </si>
  <si>
    <t>AQ8SW</t>
  </si>
  <si>
    <t>WOS:000343103500006</t>
  </si>
  <si>
    <t>Lamanauskas, V; Augiene, D</t>
  </si>
  <si>
    <t>Lamanauskas, Vincentas; Augiene, Dalia</t>
  </si>
  <si>
    <t>PUPILS' SCIENTIFIC RESEARCH ACTIVITY DEVELOPMENT IN COMPREHENSIVE SCHOOL: THE CASE OF LITHUANIA</t>
  </si>
  <si>
    <t>JOURNAL OF BALTIC SCIENCE EDUCATION</t>
  </si>
  <si>
    <t>scientific research activity; comprehensive school; natural science education; career</t>
  </si>
  <si>
    <t>The article deals with the education of pupils' abilities and interest in scientific research activity in comprehensive school. The article presents the assessment of the situation of the teaching process in comprehensive school concerning pupils' interest in scientific research activity, defines the most significant and influential factors stimulating and hindering learners' interest in scientific research activity. The article gives the assessment of favourableness of current teaching process in orienting pupils for the scientist's, researcher's career and the evaluation of teachers' competences forming and developing pupils' scientific research abilities in the teaching - learning process. The article makes recommendations on the organization and development of the teaching - learning process, seeking to strengthen learners' interest in scientific research activity. It gives the prognosis of the change in the situation educating pupils' interest in scientific research activity and in teachers' competences forming and developing pupils' scientific research abilities in the teaching process.</t>
  </si>
  <si>
    <t>[Lamanauskas, Vincentas; Augiene, Dalia] Univ Siauliai, Fac Educ, Dept Educ, LT-76351 Shiauliai, Lithuania; [Lamanauskas, Vincentas] Publ Sci Method Ctr Sci Educol, LT-76351 Shiauliai, Lithuania</t>
  </si>
  <si>
    <t>Siauliai University; Siauliai State College</t>
  </si>
  <si>
    <t>Lamanauskas, V (corresponding author), Univ Siauliai, Fac Educ, Dept Educ, P Visinskio St 25, LT-76351 Shiauliai, Lithuania.</t>
  </si>
  <si>
    <t>v.lamanauskas@ef.su.lt; augiene@gmail.com</t>
  </si>
  <si>
    <t>Lamanauskas, Vincentas/GXV-9012-2022; Lamanauskas, Vincentas/Q-7116-2019</t>
  </si>
  <si>
    <t>Lamanauskas, Vincentas/0000-0002-4130-7899</t>
  </si>
  <si>
    <t>SCI METHODICAL CTR-SCI EDUCOLOGICA</t>
  </si>
  <si>
    <t>SIAULIAI</t>
  </si>
  <si>
    <t>DONELAICIO ST 29, SIAULIAI, LT-78115, LITHUANIA</t>
  </si>
  <si>
    <t>1648-3898</t>
  </si>
  <si>
    <t>J BALT SCI EDUC</t>
  </si>
  <si>
    <t>J. Balt. Sci. Educ.</t>
  </si>
  <si>
    <t>Social Science Citation Index (SSCI)</t>
  </si>
  <si>
    <t>518XA</t>
  </si>
  <si>
    <t>WOS:000271727900005</t>
  </si>
  <si>
    <t>Thomas, C; Parsons, C; Stears, D</t>
  </si>
  <si>
    <t>Implementing the European Network of Health Promoting Schools in Bulgaria, the Czech Republic, Lithuania and Poland: vision and reality</t>
  </si>
  <si>
    <t>HEALTH PROMOTION INTERNATIONAL</t>
  </si>
  <si>
    <t>Article; Proceedings Paper</t>
  </si>
  <si>
    <t>European Conference on Educational Research</t>
  </si>
  <si>
    <t>SEP, 1996</t>
  </si>
  <si>
    <t>SEVILLE, SPAIN</t>
  </si>
  <si>
    <t>active learning; eastern Europe; educational innovation; Health Promoting Schools; WHO</t>
  </si>
  <si>
    <t>This article explores key developments in health promotion within the European Network for Health Promoting Schools project (ENHPS) in four formerly communist countries: Poland, the Czech Republic, Bulgaria and Lithuania. The concept of the Health Promoting School has been uniquely interpreted by these countries resulting in a variety of health promotion initiatives at school, community and national levels. These include: variations in the management of the project in the different countries; the direction and support for schools provided by the national project teams in each country; the effect of national governments on project outcomes, the communication between project participants and strategies for disseminating project outcomes; the training of teachers and health professionals; and the extent to which the local community and parents have been involved in school projects. The introduction of a holistic concept of health promotion into the education system and schools in these countries has inspired and equipped teachers to adopt 'democratic' approaches to health education teaching and move away from the more traditional, didactic approaches. The two researchers witnessed more relaxed relationships and more opportunities for pupils to engage and be active. This corresponded with changes in the political, social and economic conditions of these countries since the removal of communist regimes. The vestiges of past regimes, current economic circumstances and national histories inevitably play a part in the context in which a radical vision of ENHPS is embraced by entrepreneurial professionals in under-resourced communities and schools.</t>
  </si>
  <si>
    <t>Canterbury Christ Church Coll, Canterbury CT1 1QU, Kent, England</t>
  </si>
  <si>
    <t>Canterbury Christ Church University</t>
  </si>
  <si>
    <t>Parsons, C (corresponding author), Canterbury Christ Church Coll, Canterbury CT1 1QU, Kent, England.</t>
  </si>
  <si>
    <t>OXFORD UNIV PRESS</t>
  </si>
  <si>
    <t>OXFORD</t>
  </si>
  <si>
    <t>GREAT CLARENDON ST, OXFORD OX2 6DP, ENGLAND</t>
  </si>
  <si>
    <t>0957-4824</t>
  </si>
  <si>
    <t>1460-2245</t>
  </si>
  <si>
    <t>HEALTH PROMOT INT</t>
  </si>
  <si>
    <t>Health Promot. Int.</t>
  </si>
  <si>
    <t>DEC</t>
  </si>
  <si>
    <t>10.1093/heapro/13.4.329</t>
  </si>
  <si>
    <t>Health Policy &amp; Services; Public, Environmental &amp; Occupational Health</t>
  </si>
  <si>
    <t>Social Science Citation Index (SSCI); Conference Proceedings Citation Index - Social Science &amp; Humanities (CPCI-SSH)</t>
  </si>
  <si>
    <t>Health Care Sciences &amp; Services; Public, Environmental &amp; Occupational Health</t>
  </si>
  <si>
    <t>148EJ</t>
  </si>
  <si>
    <t>WOS:000077491500007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</si>
</sst>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1"/>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86</v>
      </c>
      <c r="AC2" t="s">
        <v>74</v>
      </c>
      <c r="AD2" t="s">
        <v>74</v>
      </c>
      <c r="AE2" t="s">
        <v>74</v>
      </c>
      <c r="AF2" t="s">
        <v>74</v>
      </c>
      <c r="AG2">
        <v>82</v>
      </c>
      <c r="AH2">
        <v>0</v>
      </c>
      <c r="AI2">
        <v>0</v>
      </c>
      <c r="AJ2">
        <v>2</v>
      </c>
      <c r="AK2">
        <v>13</v>
      </c>
      <c r="AL2" t="s">
        <v>87</v>
      </c>
      <c r="AM2" t="s">
        <v>88</v>
      </c>
      <c r="AN2" t="s">
        <v>89</v>
      </c>
      <c r="AO2" t="s">
        <v>90</v>
      </c>
      <c r="AP2" t="s">
        <v>74</v>
      </c>
      <c r="AQ2" t="s">
        <v>74</v>
      </c>
      <c r="AR2" t="s">
        <v>91</v>
      </c>
      <c r="AS2" t="s">
        <v>92</v>
      </c>
      <c r="AT2" t="s">
        <v>93</v>
      </c>
      <c r="AU2">
        <v>2022</v>
      </c>
      <c r="AV2">
        <v>9</v>
      </c>
      <c r="AW2">
        <v>1</v>
      </c>
      <c r="AX2" t="s">
        <v>74</v>
      </c>
      <c r="AY2" t="s">
        <v>74</v>
      </c>
      <c r="AZ2" t="s">
        <v>74</v>
      </c>
      <c r="BA2" t="s">
        <v>74</v>
      </c>
      <c r="BB2" t="s">
        <v>74</v>
      </c>
      <c r="BC2" t="s">
        <v>74</v>
      </c>
      <c r="BD2">
        <v>2070054</v>
      </c>
      <c r="BE2" t="s">
        <v>94</v>
      </c>
      <c r="BF2" t="str">
        <f>HYPERLINK("http://dx.doi.org/10.1080/2331186X.2022.2070054","http://dx.doi.org/10.1080/2331186X.2022.2070054")</f>
        <v>http://dx.doi.org/10.1080/2331186X.2022.2070054</v>
      </c>
      <c r="BG2" t="s">
        <v>74</v>
      </c>
      <c r="BH2" t="s">
        <v>74</v>
      </c>
      <c r="BI2">
        <v>18</v>
      </c>
      <c r="BJ2" t="s">
        <v>95</v>
      </c>
      <c r="BK2" t="s">
        <v>96</v>
      </c>
      <c r="BL2" t="s">
        <v>95</v>
      </c>
      <c r="BM2" t="s">
        <v>97</v>
      </c>
      <c r="BN2" t="s">
        <v>74</v>
      </c>
      <c r="BO2" t="s">
        <v>98</v>
      </c>
      <c r="BP2" t="s">
        <v>74</v>
      </c>
      <c r="BQ2" t="s">
        <v>74</v>
      </c>
      <c r="BR2" t="s">
        <v>99</v>
      </c>
      <c r="BS2" t="s">
        <v>100</v>
      </c>
      <c r="BT2" t="str">
        <f>HYPERLINK("https%3A%2F%2Fwww.webofscience.com%2Fwos%2Fwoscc%2Ffull-record%2FWOS:000787565100001","View Full Record in Web of Science")</f>
        <v>View Full Record in Web of Science</v>
      </c>
    </row>
    <row r="3" spans="1:72" x14ac:dyDescent="0.25">
      <c r="A3" t="s">
        <v>72</v>
      </c>
      <c r="B3" t="s">
        <v>101</v>
      </c>
      <c r="C3" t="s">
        <v>74</v>
      </c>
      <c r="D3" t="s">
        <v>74</v>
      </c>
      <c r="E3" t="s">
        <v>74</v>
      </c>
      <c r="F3" t="s">
        <v>102</v>
      </c>
      <c r="G3" t="s">
        <v>74</v>
      </c>
      <c r="H3" t="s">
        <v>74</v>
      </c>
      <c r="I3" t="s">
        <v>103</v>
      </c>
      <c r="J3" t="s">
        <v>104</v>
      </c>
      <c r="K3" t="s">
        <v>74</v>
      </c>
      <c r="L3" t="s">
        <v>74</v>
      </c>
      <c r="M3" t="s">
        <v>78</v>
      </c>
      <c r="N3" t="s">
        <v>79</v>
      </c>
      <c r="O3" t="s">
        <v>74</v>
      </c>
      <c r="P3" t="s">
        <v>74</v>
      </c>
      <c r="Q3" t="s">
        <v>74</v>
      </c>
      <c r="R3" t="s">
        <v>74</v>
      </c>
      <c r="S3" t="s">
        <v>74</v>
      </c>
      <c r="T3" t="s">
        <v>105</v>
      </c>
      <c r="U3" t="s">
        <v>106</v>
      </c>
      <c r="V3" t="s">
        <v>107</v>
      </c>
      <c r="W3" t="s">
        <v>108</v>
      </c>
      <c r="X3" t="s">
        <v>109</v>
      </c>
      <c r="Y3" t="s">
        <v>110</v>
      </c>
      <c r="Z3" t="s">
        <v>111</v>
      </c>
      <c r="AA3" t="s">
        <v>74</v>
      </c>
      <c r="AB3" t="s">
        <v>112</v>
      </c>
      <c r="AC3" t="s">
        <v>74</v>
      </c>
      <c r="AD3" t="s">
        <v>74</v>
      </c>
      <c r="AE3" t="s">
        <v>74</v>
      </c>
      <c r="AF3" t="s">
        <v>74</v>
      </c>
      <c r="AG3">
        <v>100</v>
      </c>
      <c r="AH3">
        <v>2</v>
      </c>
      <c r="AI3">
        <v>2</v>
      </c>
      <c r="AJ3">
        <v>6</v>
      </c>
      <c r="AK3">
        <v>10</v>
      </c>
      <c r="AL3" t="s">
        <v>113</v>
      </c>
      <c r="AM3" t="s">
        <v>114</v>
      </c>
      <c r="AN3" t="s">
        <v>115</v>
      </c>
      <c r="AO3" t="s">
        <v>74</v>
      </c>
      <c r="AP3" t="s">
        <v>116</v>
      </c>
      <c r="AQ3" t="s">
        <v>74</v>
      </c>
      <c r="AR3" t="s">
        <v>117</v>
      </c>
      <c r="AS3" t="s">
        <v>118</v>
      </c>
      <c r="AT3" t="s">
        <v>119</v>
      </c>
      <c r="AU3">
        <v>2022</v>
      </c>
      <c r="AV3">
        <v>7</v>
      </c>
      <c r="AW3" t="s">
        <v>74</v>
      </c>
      <c r="AX3" t="s">
        <v>74</v>
      </c>
      <c r="AY3" t="s">
        <v>74</v>
      </c>
      <c r="AZ3" t="s">
        <v>74</v>
      </c>
      <c r="BA3" t="s">
        <v>74</v>
      </c>
      <c r="BB3" t="s">
        <v>74</v>
      </c>
      <c r="BC3" t="s">
        <v>74</v>
      </c>
      <c r="BD3">
        <v>999086</v>
      </c>
      <c r="BE3" t="s">
        <v>120</v>
      </c>
      <c r="BF3" t="str">
        <f>HYPERLINK("http://dx.doi.org/10.3389/feduc.2022.999086","http://dx.doi.org/10.3389/feduc.2022.999086")</f>
        <v>http://dx.doi.org/10.3389/feduc.2022.999086</v>
      </c>
      <c r="BG3" t="s">
        <v>74</v>
      </c>
      <c r="BH3" t="s">
        <v>74</v>
      </c>
      <c r="BI3">
        <v>17</v>
      </c>
      <c r="BJ3" t="s">
        <v>95</v>
      </c>
      <c r="BK3" t="s">
        <v>96</v>
      </c>
      <c r="BL3" t="s">
        <v>95</v>
      </c>
      <c r="BM3" t="s">
        <v>121</v>
      </c>
      <c r="BN3" t="s">
        <v>74</v>
      </c>
      <c r="BO3" t="s">
        <v>98</v>
      </c>
      <c r="BP3" t="s">
        <v>74</v>
      </c>
      <c r="BQ3" t="s">
        <v>74</v>
      </c>
      <c r="BR3" t="s">
        <v>99</v>
      </c>
      <c r="BS3" t="s">
        <v>122</v>
      </c>
      <c r="BT3" t="str">
        <f>HYPERLINK("https%3A%2F%2Fwww.webofscience.com%2Fwos%2Fwoscc%2Ffull-record%2FWOS:000902987900001","View Full Record in Web of Science")</f>
        <v>View Full Record in Web of Science</v>
      </c>
    </row>
    <row r="4" spans="1:72" x14ac:dyDescent="0.25">
      <c r="A4" t="s">
        <v>72</v>
      </c>
      <c r="B4" t="s">
        <v>123</v>
      </c>
      <c r="C4" t="s">
        <v>74</v>
      </c>
      <c r="D4" t="s">
        <v>74</v>
      </c>
      <c r="E4" t="s">
        <v>74</v>
      </c>
      <c r="F4" t="s">
        <v>124</v>
      </c>
      <c r="G4" t="s">
        <v>74</v>
      </c>
      <c r="H4" t="s">
        <v>74</v>
      </c>
      <c r="I4" t="s">
        <v>125</v>
      </c>
      <c r="J4" t="s">
        <v>126</v>
      </c>
      <c r="K4" t="s">
        <v>74</v>
      </c>
      <c r="L4" t="s">
        <v>74</v>
      </c>
      <c r="M4" t="s">
        <v>78</v>
      </c>
      <c r="N4" t="s">
        <v>79</v>
      </c>
      <c r="O4" t="s">
        <v>74</v>
      </c>
      <c r="P4" t="s">
        <v>74</v>
      </c>
      <c r="Q4" t="s">
        <v>74</v>
      </c>
      <c r="R4" t="s">
        <v>74</v>
      </c>
      <c r="S4" t="s">
        <v>74</v>
      </c>
      <c r="T4" t="s">
        <v>127</v>
      </c>
      <c r="U4" t="s">
        <v>128</v>
      </c>
      <c r="V4" t="s">
        <v>129</v>
      </c>
      <c r="W4" t="s">
        <v>130</v>
      </c>
      <c r="X4" t="s">
        <v>83</v>
      </c>
      <c r="Y4" t="s">
        <v>131</v>
      </c>
      <c r="Z4" t="s">
        <v>132</v>
      </c>
      <c r="AA4" t="s">
        <v>133</v>
      </c>
      <c r="AB4" t="s">
        <v>134</v>
      </c>
      <c r="AC4" t="s">
        <v>135</v>
      </c>
      <c r="AD4" t="s">
        <v>74</v>
      </c>
      <c r="AE4" t="s">
        <v>136</v>
      </c>
      <c r="AF4" t="s">
        <v>74</v>
      </c>
      <c r="AG4">
        <v>38</v>
      </c>
      <c r="AH4">
        <v>0</v>
      </c>
      <c r="AI4">
        <v>0</v>
      </c>
      <c r="AJ4">
        <v>4</v>
      </c>
      <c r="AK4">
        <v>7</v>
      </c>
      <c r="AL4" t="s">
        <v>137</v>
      </c>
      <c r="AM4" t="s">
        <v>138</v>
      </c>
      <c r="AN4" t="s">
        <v>139</v>
      </c>
      <c r="AO4" t="s">
        <v>140</v>
      </c>
      <c r="AP4" t="s">
        <v>141</v>
      </c>
      <c r="AQ4" t="s">
        <v>74</v>
      </c>
      <c r="AR4" t="s">
        <v>142</v>
      </c>
      <c r="AS4" t="s">
        <v>143</v>
      </c>
      <c r="AT4" t="s">
        <v>144</v>
      </c>
      <c r="AU4">
        <v>2022</v>
      </c>
      <c r="AV4">
        <v>11</v>
      </c>
      <c r="AW4">
        <v>3</v>
      </c>
      <c r="AX4" t="s">
        <v>74</v>
      </c>
      <c r="AY4" t="s">
        <v>74</v>
      </c>
      <c r="AZ4" t="s">
        <v>74</v>
      </c>
      <c r="BA4" t="s">
        <v>74</v>
      </c>
      <c r="BB4">
        <v>707</v>
      </c>
      <c r="BC4">
        <v>717</v>
      </c>
      <c r="BD4" t="s">
        <v>74</v>
      </c>
      <c r="BE4" t="s">
        <v>145</v>
      </c>
      <c r="BF4" t="str">
        <f>HYPERLINK("http://dx.doi.org/10.13187/ejced.2022.3.707","http://dx.doi.org/10.13187/ejced.2022.3.707")</f>
        <v>http://dx.doi.org/10.13187/ejced.2022.3.707</v>
      </c>
      <c r="BG4" t="s">
        <v>74</v>
      </c>
      <c r="BH4" t="s">
        <v>74</v>
      </c>
      <c r="BI4">
        <v>11</v>
      </c>
      <c r="BJ4" t="s">
        <v>95</v>
      </c>
      <c r="BK4" t="s">
        <v>96</v>
      </c>
      <c r="BL4" t="s">
        <v>95</v>
      </c>
      <c r="BM4" t="s">
        <v>146</v>
      </c>
      <c r="BN4" t="s">
        <v>74</v>
      </c>
      <c r="BO4" t="s">
        <v>147</v>
      </c>
      <c r="BP4" t="s">
        <v>74</v>
      </c>
      <c r="BQ4" t="s">
        <v>74</v>
      </c>
      <c r="BR4" t="s">
        <v>99</v>
      </c>
      <c r="BS4" t="s">
        <v>148</v>
      </c>
      <c r="BT4" t="str">
        <f>HYPERLINK("https%3A%2F%2Fwww.webofscience.com%2Fwos%2Fwoscc%2Ffull-record%2FWOS:000862890700004","View Full Record in Web of Science")</f>
        <v>View Full Record in Web of Science</v>
      </c>
    </row>
    <row r="5" spans="1:72" x14ac:dyDescent="0.25">
      <c r="A5" t="s">
        <v>72</v>
      </c>
      <c r="B5" t="s">
        <v>149</v>
      </c>
      <c r="C5" t="s">
        <v>74</v>
      </c>
      <c r="D5" t="s">
        <v>74</v>
      </c>
      <c r="E5" t="s">
        <v>74</v>
      </c>
      <c r="F5" t="s">
        <v>150</v>
      </c>
      <c r="G5" t="s">
        <v>74</v>
      </c>
      <c r="H5" t="s">
        <v>74</v>
      </c>
      <c r="I5" t="s">
        <v>151</v>
      </c>
      <c r="J5" t="s">
        <v>152</v>
      </c>
      <c r="K5" t="s">
        <v>74</v>
      </c>
      <c r="L5" t="s">
        <v>74</v>
      </c>
      <c r="M5" t="s">
        <v>78</v>
      </c>
      <c r="N5" t="s">
        <v>79</v>
      </c>
      <c r="O5" t="s">
        <v>74</v>
      </c>
      <c r="P5" t="s">
        <v>74</v>
      </c>
      <c r="Q5" t="s">
        <v>74</v>
      </c>
      <c r="R5" t="s">
        <v>74</v>
      </c>
      <c r="S5" t="s">
        <v>74</v>
      </c>
      <c r="T5" t="s">
        <v>153</v>
      </c>
      <c r="U5" t="s">
        <v>74</v>
      </c>
      <c r="V5" t="s">
        <v>154</v>
      </c>
      <c r="W5" t="s">
        <v>155</v>
      </c>
      <c r="X5" t="s">
        <v>83</v>
      </c>
      <c r="Y5" t="s">
        <v>156</v>
      </c>
      <c r="Z5" t="s">
        <v>157</v>
      </c>
      <c r="AA5" t="s">
        <v>74</v>
      </c>
      <c r="AB5" t="s">
        <v>86</v>
      </c>
      <c r="AC5" t="s">
        <v>74</v>
      </c>
      <c r="AD5" t="s">
        <v>74</v>
      </c>
      <c r="AE5" t="s">
        <v>74</v>
      </c>
      <c r="AF5" t="s">
        <v>74</v>
      </c>
      <c r="AG5">
        <v>71</v>
      </c>
      <c r="AH5">
        <v>0</v>
      </c>
      <c r="AI5">
        <v>0</v>
      </c>
      <c r="AJ5">
        <v>2</v>
      </c>
      <c r="AK5">
        <v>3</v>
      </c>
      <c r="AL5" t="s">
        <v>158</v>
      </c>
      <c r="AM5" t="s">
        <v>159</v>
      </c>
      <c r="AN5" t="s">
        <v>160</v>
      </c>
      <c r="AO5" t="s">
        <v>74</v>
      </c>
      <c r="AP5" t="s">
        <v>161</v>
      </c>
      <c r="AQ5" t="s">
        <v>74</v>
      </c>
      <c r="AR5" t="s">
        <v>162</v>
      </c>
      <c r="AS5" t="s">
        <v>163</v>
      </c>
      <c r="AT5" t="s">
        <v>74</v>
      </c>
      <c r="AU5">
        <v>2022</v>
      </c>
      <c r="AV5">
        <v>13</v>
      </c>
      <c r="AW5">
        <v>2</v>
      </c>
      <c r="AX5" t="s">
        <v>74</v>
      </c>
      <c r="AY5" t="s">
        <v>74</v>
      </c>
      <c r="AZ5" t="s">
        <v>74</v>
      </c>
      <c r="BA5" t="s">
        <v>74</v>
      </c>
      <c r="BB5">
        <v>659</v>
      </c>
      <c r="BC5">
        <v>680</v>
      </c>
      <c r="BD5" t="s">
        <v>74</v>
      </c>
      <c r="BE5" t="s">
        <v>74</v>
      </c>
      <c r="BF5" t="s">
        <v>74</v>
      </c>
      <c r="BG5" t="s">
        <v>74</v>
      </c>
      <c r="BH5" t="s">
        <v>74</v>
      </c>
      <c r="BI5">
        <v>22</v>
      </c>
      <c r="BJ5" t="s">
        <v>164</v>
      </c>
      <c r="BK5" t="s">
        <v>96</v>
      </c>
      <c r="BL5" t="s">
        <v>165</v>
      </c>
      <c r="BM5" t="s">
        <v>166</v>
      </c>
      <c r="BN5" t="s">
        <v>74</v>
      </c>
      <c r="BO5" t="s">
        <v>74</v>
      </c>
      <c r="BP5" t="s">
        <v>74</v>
      </c>
      <c r="BQ5" t="s">
        <v>74</v>
      </c>
      <c r="BR5" t="s">
        <v>99</v>
      </c>
      <c r="BS5" t="s">
        <v>167</v>
      </c>
      <c r="BT5" t="str">
        <f>HYPERLINK("https%3A%2F%2Fwww.webofscience.com%2Fwos%2Fwoscc%2Ffull-record%2FWOS:000867485800015","View Full Record in Web of Science")</f>
        <v>View Full Record in Web of Science</v>
      </c>
    </row>
    <row r="6" spans="1:72" x14ac:dyDescent="0.25">
      <c r="A6" t="s">
        <v>72</v>
      </c>
      <c r="B6" t="s">
        <v>168</v>
      </c>
      <c r="C6" t="s">
        <v>74</v>
      </c>
      <c r="D6" t="s">
        <v>74</v>
      </c>
      <c r="E6" t="s">
        <v>74</v>
      </c>
      <c r="F6" t="s">
        <v>169</v>
      </c>
      <c r="G6" t="s">
        <v>74</v>
      </c>
      <c r="H6" t="s">
        <v>74</v>
      </c>
      <c r="I6" t="s">
        <v>170</v>
      </c>
      <c r="J6" t="s">
        <v>171</v>
      </c>
      <c r="K6" t="s">
        <v>74</v>
      </c>
      <c r="L6" t="s">
        <v>74</v>
      </c>
      <c r="M6" t="s">
        <v>78</v>
      </c>
      <c r="N6" t="s">
        <v>79</v>
      </c>
      <c r="O6" t="s">
        <v>74</v>
      </c>
      <c r="P6" t="s">
        <v>74</v>
      </c>
      <c r="Q6" t="s">
        <v>74</v>
      </c>
      <c r="R6" t="s">
        <v>74</v>
      </c>
      <c r="S6" t="s">
        <v>74</v>
      </c>
      <c r="T6" t="s">
        <v>74</v>
      </c>
      <c r="U6" t="s">
        <v>172</v>
      </c>
      <c r="V6" t="s">
        <v>173</v>
      </c>
      <c r="W6" t="s">
        <v>174</v>
      </c>
      <c r="X6" t="s">
        <v>83</v>
      </c>
      <c r="Y6" t="s">
        <v>175</v>
      </c>
      <c r="Z6" t="s">
        <v>176</v>
      </c>
      <c r="AA6" t="s">
        <v>74</v>
      </c>
      <c r="AB6" t="s">
        <v>86</v>
      </c>
      <c r="AC6" t="s">
        <v>177</v>
      </c>
      <c r="AD6" t="s">
        <v>178</v>
      </c>
      <c r="AE6" t="s">
        <v>179</v>
      </c>
      <c r="AF6" t="s">
        <v>74</v>
      </c>
      <c r="AG6">
        <v>47</v>
      </c>
      <c r="AH6">
        <v>0</v>
      </c>
      <c r="AI6">
        <v>0</v>
      </c>
      <c r="AJ6">
        <v>1</v>
      </c>
      <c r="AK6">
        <v>3</v>
      </c>
      <c r="AL6" t="s">
        <v>180</v>
      </c>
      <c r="AM6" t="s">
        <v>181</v>
      </c>
      <c r="AN6" t="s">
        <v>182</v>
      </c>
      <c r="AO6" t="s">
        <v>183</v>
      </c>
      <c r="AP6" t="s">
        <v>184</v>
      </c>
      <c r="AQ6" t="s">
        <v>74</v>
      </c>
      <c r="AR6" t="s">
        <v>185</v>
      </c>
      <c r="AS6" t="s">
        <v>186</v>
      </c>
      <c r="AT6" t="s">
        <v>187</v>
      </c>
      <c r="AU6">
        <v>2021</v>
      </c>
      <c r="AV6">
        <v>2021</v>
      </c>
      <c r="AW6" t="s">
        <v>74</v>
      </c>
      <c r="AX6" t="s">
        <v>74</v>
      </c>
      <c r="AY6" t="s">
        <v>74</v>
      </c>
      <c r="AZ6" t="s">
        <v>74</v>
      </c>
      <c r="BA6" t="s">
        <v>74</v>
      </c>
      <c r="BB6" t="s">
        <v>74</v>
      </c>
      <c r="BC6" t="s">
        <v>74</v>
      </c>
      <c r="BD6">
        <v>6441222</v>
      </c>
      <c r="BE6" t="s">
        <v>188</v>
      </c>
      <c r="BF6" t="str">
        <f>HYPERLINK("http://dx.doi.org/10.1155/2021/6441222","http://dx.doi.org/10.1155/2021/6441222")</f>
        <v>http://dx.doi.org/10.1155/2021/6441222</v>
      </c>
      <c r="BG6" t="s">
        <v>74</v>
      </c>
      <c r="BH6" t="s">
        <v>74</v>
      </c>
      <c r="BI6">
        <v>11</v>
      </c>
      <c r="BJ6" t="s">
        <v>95</v>
      </c>
      <c r="BK6" t="s">
        <v>96</v>
      </c>
      <c r="BL6" t="s">
        <v>95</v>
      </c>
      <c r="BM6" t="s">
        <v>189</v>
      </c>
      <c r="BN6" t="s">
        <v>74</v>
      </c>
      <c r="BO6" t="s">
        <v>98</v>
      </c>
      <c r="BP6" t="s">
        <v>74</v>
      </c>
      <c r="BQ6" t="s">
        <v>74</v>
      </c>
      <c r="BR6" t="s">
        <v>99</v>
      </c>
      <c r="BS6" t="s">
        <v>190</v>
      </c>
      <c r="BT6" t="str">
        <f>HYPERLINK("https%3A%2F%2Fwww.webofscience.com%2Fwos%2Fwoscc%2Ffull-record%2FWOS:000772087800001","View Full Record in Web of Science")</f>
        <v>View Full Record in Web of Science</v>
      </c>
    </row>
    <row r="7" spans="1:72" x14ac:dyDescent="0.25">
      <c r="A7" t="s">
        <v>72</v>
      </c>
      <c r="B7" t="s">
        <v>191</v>
      </c>
      <c r="C7" t="s">
        <v>74</v>
      </c>
      <c r="D7" t="s">
        <v>74</v>
      </c>
      <c r="E7" t="s">
        <v>74</v>
      </c>
      <c r="F7" t="s">
        <v>192</v>
      </c>
      <c r="G7" t="s">
        <v>74</v>
      </c>
      <c r="H7" t="s">
        <v>74</v>
      </c>
      <c r="I7" t="s">
        <v>193</v>
      </c>
      <c r="J7" t="s">
        <v>152</v>
      </c>
      <c r="K7" t="s">
        <v>74</v>
      </c>
      <c r="L7" t="s">
        <v>74</v>
      </c>
      <c r="M7" t="s">
        <v>78</v>
      </c>
      <c r="N7" t="s">
        <v>79</v>
      </c>
      <c r="O7" t="s">
        <v>74</v>
      </c>
      <c r="P7" t="s">
        <v>74</v>
      </c>
      <c r="Q7" t="s">
        <v>74</v>
      </c>
      <c r="R7" t="s">
        <v>74</v>
      </c>
      <c r="S7" t="s">
        <v>74</v>
      </c>
      <c r="T7" t="s">
        <v>194</v>
      </c>
      <c r="U7" t="s">
        <v>195</v>
      </c>
      <c r="V7" t="s">
        <v>196</v>
      </c>
      <c r="W7" t="s">
        <v>197</v>
      </c>
      <c r="X7" t="s">
        <v>198</v>
      </c>
      <c r="Y7" t="s">
        <v>199</v>
      </c>
      <c r="Z7" t="s">
        <v>200</v>
      </c>
      <c r="AA7" t="s">
        <v>74</v>
      </c>
      <c r="AB7" t="s">
        <v>86</v>
      </c>
      <c r="AC7" t="s">
        <v>74</v>
      </c>
      <c r="AD7" t="s">
        <v>74</v>
      </c>
      <c r="AE7" t="s">
        <v>74</v>
      </c>
      <c r="AF7" t="s">
        <v>74</v>
      </c>
      <c r="AG7">
        <v>50</v>
      </c>
      <c r="AH7">
        <v>0</v>
      </c>
      <c r="AI7">
        <v>0</v>
      </c>
      <c r="AJ7">
        <v>1</v>
      </c>
      <c r="AK7">
        <v>10</v>
      </c>
      <c r="AL7" t="s">
        <v>158</v>
      </c>
      <c r="AM7" t="s">
        <v>159</v>
      </c>
      <c r="AN7" t="s">
        <v>160</v>
      </c>
      <c r="AO7" t="s">
        <v>74</v>
      </c>
      <c r="AP7" t="s">
        <v>161</v>
      </c>
      <c r="AQ7" t="s">
        <v>74</v>
      </c>
      <c r="AR7" t="s">
        <v>162</v>
      </c>
      <c r="AS7" t="s">
        <v>163</v>
      </c>
      <c r="AT7" t="s">
        <v>74</v>
      </c>
      <c r="AU7">
        <v>2021</v>
      </c>
      <c r="AV7">
        <v>12</v>
      </c>
      <c r="AW7">
        <v>1</v>
      </c>
      <c r="AX7" t="s">
        <v>74</v>
      </c>
      <c r="AY7" t="s">
        <v>74</v>
      </c>
      <c r="AZ7" t="s">
        <v>74</v>
      </c>
      <c r="BA7" t="s">
        <v>74</v>
      </c>
      <c r="BB7">
        <v>445</v>
      </c>
      <c r="BC7">
        <v>468</v>
      </c>
      <c r="BD7" t="s">
        <v>74</v>
      </c>
      <c r="BE7" t="s">
        <v>201</v>
      </c>
      <c r="BF7" t="str">
        <f>HYPERLINK("http://dx.doi.org/10.15503/jecs2021.1.445.468","http://dx.doi.org/10.15503/jecs2021.1.445.468")</f>
        <v>http://dx.doi.org/10.15503/jecs2021.1.445.468</v>
      </c>
      <c r="BG7" t="s">
        <v>74</v>
      </c>
      <c r="BH7" t="s">
        <v>74</v>
      </c>
      <c r="BI7">
        <v>24</v>
      </c>
      <c r="BJ7" t="s">
        <v>164</v>
      </c>
      <c r="BK7" t="s">
        <v>96</v>
      </c>
      <c r="BL7" t="s">
        <v>165</v>
      </c>
      <c r="BM7" t="s">
        <v>202</v>
      </c>
      <c r="BN7" t="s">
        <v>74</v>
      </c>
      <c r="BO7" t="s">
        <v>98</v>
      </c>
      <c r="BP7" t="s">
        <v>74</v>
      </c>
      <c r="BQ7" t="s">
        <v>74</v>
      </c>
      <c r="BR7" t="s">
        <v>99</v>
      </c>
      <c r="BS7" t="s">
        <v>203</v>
      </c>
      <c r="BT7" t="str">
        <f>HYPERLINK("https%3A%2F%2Fwww.webofscience.com%2Fwos%2Fwoscc%2Ffull-record%2FWOS:000663313900031","View Full Record in Web of Science")</f>
        <v>View Full Record in Web of Science</v>
      </c>
    </row>
    <row r="8" spans="1:72" x14ac:dyDescent="0.25">
      <c r="A8" t="s">
        <v>72</v>
      </c>
      <c r="B8" t="s">
        <v>204</v>
      </c>
      <c r="C8" t="s">
        <v>74</v>
      </c>
      <c r="D8" t="s">
        <v>74</v>
      </c>
      <c r="E8" t="s">
        <v>74</v>
      </c>
      <c r="F8" t="s">
        <v>205</v>
      </c>
      <c r="G8" t="s">
        <v>74</v>
      </c>
      <c r="H8" t="s">
        <v>74</v>
      </c>
      <c r="I8" t="s">
        <v>206</v>
      </c>
      <c r="J8" t="s">
        <v>207</v>
      </c>
      <c r="K8" t="s">
        <v>74</v>
      </c>
      <c r="L8" t="s">
        <v>74</v>
      </c>
      <c r="M8" t="s">
        <v>78</v>
      </c>
      <c r="N8" t="s">
        <v>79</v>
      </c>
      <c r="O8" t="s">
        <v>74</v>
      </c>
      <c r="P8" t="s">
        <v>74</v>
      </c>
      <c r="Q8" t="s">
        <v>74</v>
      </c>
      <c r="R8" t="s">
        <v>74</v>
      </c>
      <c r="S8" t="s">
        <v>74</v>
      </c>
      <c r="T8" t="s">
        <v>208</v>
      </c>
      <c r="U8" t="s">
        <v>209</v>
      </c>
      <c r="V8" t="s">
        <v>210</v>
      </c>
      <c r="W8" t="s">
        <v>211</v>
      </c>
      <c r="X8" t="s">
        <v>212</v>
      </c>
      <c r="Y8" t="s">
        <v>213</v>
      </c>
      <c r="Z8" t="s">
        <v>214</v>
      </c>
      <c r="AA8" t="s">
        <v>215</v>
      </c>
      <c r="AB8" t="s">
        <v>216</v>
      </c>
      <c r="AC8" t="s">
        <v>74</v>
      </c>
      <c r="AD8" t="s">
        <v>74</v>
      </c>
      <c r="AE8" t="s">
        <v>74</v>
      </c>
      <c r="AF8" t="s">
        <v>74</v>
      </c>
      <c r="AG8">
        <v>28</v>
      </c>
      <c r="AH8">
        <v>0</v>
      </c>
      <c r="AI8">
        <v>0</v>
      </c>
      <c r="AJ8">
        <v>2</v>
      </c>
      <c r="AK8">
        <v>5</v>
      </c>
      <c r="AL8" t="s">
        <v>217</v>
      </c>
      <c r="AM8" t="s">
        <v>218</v>
      </c>
      <c r="AN8" t="s">
        <v>219</v>
      </c>
      <c r="AO8" t="s">
        <v>220</v>
      </c>
      <c r="AP8" t="s">
        <v>221</v>
      </c>
      <c r="AQ8" t="s">
        <v>74</v>
      </c>
      <c r="AR8" t="s">
        <v>222</v>
      </c>
      <c r="AS8" t="s">
        <v>223</v>
      </c>
      <c r="AT8" t="s">
        <v>74</v>
      </c>
      <c r="AU8">
        <v>2019</v>
      </c>
      <c r="AV8">
        <v>17</v>
      </c>
      <c r="AW8">
        <v>1</v>
      </c>
      <c r="AX8" t="s">
        <v>74</v>
      </c>
      <c r="AY8" t="s">
        <v>74</v>
      </c>
      <c r="AZ8" t="s">
        <v>74</v>
      </c>
      <c r="BA8" t="s">
        <v>74</v>
      </c>
      <c r="BB8">
        <v>21</v>
      </c>
      <c r="BC8">
        <v>35</v>
      </c>
      <c r="BD8" t="s">
        <v>74</v>
      </c>
      <c r="BE8" t="s">
        <v>224</v>
      </c>
      <c r="BF8" t="str">
        <f>HYPERLINK("http://dx.doi.org/10.3846/bme.2019.6985","http://dx.doi.org/10.3846/bme.2019.6985")</f>
        <v>http://dx.doi.org/10.3846/bme.2019.6985</v>
      </c>
      <c r="BG8" t="s">
        <v>74</v>
      </c>
      <c r="BH8" t="s">
        <v>74</v>
      </c>
      <c r="BI8">
        <v>15</v>
      </c>
      <c r="BJ8" t="s">
        <v>225</v>
      </c>
      <c r="BK8" t="s">
        <v>96</v>
      </c>
      <c r="BL8" t="s">
        <v>226</v>
      </c>
      <c r="BM8" t="s">
        <v>227</v>
      </c>
      <c r="BN8" t="s">
        <v>74</v>
      </c>
      <c r="BO8" t="s">
        <v>98</v>
      </c>
      <c r="BP8" t="s">
        <v>74</v>
      </c>
      <c r="BQ8" t="s">
        <v>74</v>
      </c>
      <c r="BR8" t="s">
        <v>99</v>
      </c>
      <c r="BS8" t="s">
        <v>228</v>
      </c>
      <c r="BT8" t="str">
        <f>HYPERLINK("https%3A%2F%2Fwww.webofscience.com%2Fwos%2Fwoscc%2Ffull-record%2FWOS:000476464600002","View Full Record in Web of Science")</f>
        <v>View Full Record in Web of Science</v>
      </c>
    </row>
    <row r="9" spans="1:72" x14ac:dyDescent="0.25">
      <c r="A9" t="s">
        <v>72</v>
      </c>
      <c r="B9" t="s">
        <v>229</v>
      </c>
      <c r="C9" t="s">
        <v>74</v>
      </c>
      <c r="D9" t="s">
        <v>74</v>
      </c>
      <c r="E9" t="s">
        <v>74</v>
      </c>
      <c r="F9" t="s">
        <v>230</v>
      </c>
      <c r="G9" t="s">
        <v>74</v>
      </c>
      <c r="H9" t="s">
        <v>74</v>
      </c>
      <c r="I9" t="s">
        <v>231</v>
      </c>
      <c r="J9" t="s">
        <v>232</v>
      </c>
      <c r="K9" t="s">
        <v>74</v>
      </c>
      <c r="L9" t="s">
        <v>74</v>
      </c>
      <c r="M9" t="s">
        <v>78</v>
      </c>
      <c r="N9" t="s">
        <v>79</v>
      </c>
      <c r="O9" t="s">
        <v>74</v>
      </c>
      <c r="P9" t="s">
        <v>74</v>
      </c>
      <c r="Q9" t="s">
        <v>74</v>
      </c>
      <c r="R9" t="s">
        <v>74</v>
      </c>
      <c r="S9" t="s">
        <v>74</v>
      </c>
      <c r="T9" t="s">
        <v>233</v>
      </c>
      <c r="U9" t="s">
        <v>74</v>
      </c>
      <c r="V9" t="s">
        <v>234</v>
      </c>
      <c r="W9" t="s">
        <v>235</v>
      </c>
      <c r="X9" t="s">
        <v>236</v>
      </c>
      <c r="Y9" t="s">
        <v>237</v>
      </c>
      <c r="Z9" t="s">
        <v>238</v>
      </c>
      <c r="AA9" t="s">
        <v>74</v>
      </c>
      <c r="AB9" t="s">
        <v>74</v>
      </c>
      <c r="AC9" t="s">
        <v>74</v>
      </c>
      <c r="AD9" t="s">
        <v>74</v>
      </c>
      <c r="AE9" t="s">
        <v>74</v>
      </c>
      <c r="AF9" t="s">
        <v>74</v>
      </c>
      <c r="AG9">
        <v>44</v>
      </c>
      <c r="AH9">
        <v>4</v>
      </c>
      <c r="AI9">
        <v>4</v>
      </c>
      <c r="AJ9">
        <v>0</v>
      </c>
      <c r="AK9">
        <v>7</v>
      </c>
      <c r="AL9" t="s">
        <v>239</v>
      </c>
      <c r="AM9" t="s">
        <v>240</v>
      </c>
      <c r="AN9" t="s">
        <v>241</v>
      </c>
      <c r="AO9" t="s">
        <v>242</v>
      </c>
      <c r="AP9" t="s">
        <v>243</v>
      </c>
      <c r="AQ9" t="s">
        <v>74</v>
      </c>
      <c r="AR9" t="s">
        <v>244</v>
      </c>
      <c r="AS9" t="s">
        <v>245</v>
      </c>
      <c r="AT9" t="s">
        <v>144</v>
      </c>
      <c r="AU9">
        <v>2014</v>
      </c>
      <c r="AV9">
        <v>33</v>
      </c>
      <c r="AW9" t="s">
        <v>246</v>
      </c>
      <c r="AX9" t="s">
        <v>74</v>
      </c>
      <c r="AY9" t="s">
        <v>74</v>
      </c>
      <c r="AZ9" t="s">
        <v>247</v>
      </c>
      <c r="BA9" t="s">
        <v>74</v>
      </c>
      <c r="BB9">
        <v>575</v>
      </c>
      <c r="BC9">
        <v>600</v>
      </c>
      <c r="BD9" t="s">
        <v>74</v>
      </c>
      <c r="BE9" t="s">
        <v>248</v>
      </c>
      <c r="BF9" t="str">
        <f>HYPERLINK("http://dx.doi.org/10.1515/multi-2014-0029","http://dx.doi.org/10.1515/multi-2014-0029")</f>
        <v>http://dx.doi.org/10.1515/multi-2014-0029</v>
      </c>
      <c r="BG9" t="s">
        <v>74</v>
      </c>
      <c r="BH9" t="s">
        <v>74</v>
      </c>
      <c r="BI9">
        <v>26</v>
      </c>
      <c r="BJ9" t="s">
        <v>249</v>
      </c>
      <c r="BK9" t="s">
        <v>250</v>
      </c>
      <c r="BL9" t="s">
        <v>251</v>
      </c>
      <c r="BM9" t="s">
        <v>252</v>
      </c>
      <c r="BN9" t="s">
        <v>74</v>
      </c>
      <c r="BO9" t="s">
        <v>74</v>
      </c>
      <c r="BP9" t="s">
        <v>74</v>
      </c>
      <c r="BQ9" t="s">
        <v>74</v>
      </c>
      <c r="BR9" t="s">
        <v>99</v>
      </c>
      <c r="BS9" t="s">
        <v>253</v>
      </c>
      <c r="BT9" t="str">
        <f>HYPERLINK("https%3A%2F%2Fwww.webofscience.com%2Fwos%2Fwoscc%2Ffull-record%2FWOS:000343103500006","View Full Record in Web of Science")</f>
        <v>View Full Record in Web of Science</v>
      </c>
    </row>
    <row r="10" spans="1:72" x14ac:dyDescent="0.25">
      <c r="A10" t="s">
        <v>72</v>
      </c>
      <c r="B10" t="s">
        <v>254</v>
      </c>
      <c r="C10" t="s">
        <v>74</v>
      </c>
      <c r="D10" t="s">
        <v>74</v>
      </c>
      <c r="E10" t="s">
        <v>74</v>
      </c>
      <c r="F10" t="s">
        <v>255</v>
      </c>
      <c r="G10" t="s">
        <v>74</v>
      </c>
      <c r="H10" t="s">
        <v>74</v>
      </c>
      <c r="I10" t="s">
        <v>256</v>
      </c>
      <c r="J10" t="s">
        <v>257</v>
      </c>
      <c r="K10" t="s">
        <v>74</v>
      </c>
      <c r="L10" t="s">
        <v>74</v>
      </c>
      <c r="M10" t="s">
        <v>78</v>
      </c>
      <c r="N10" t="s">
        <v>79</v>
      </c>
      <c r="O10" t="s">
        <v>74</v>
      </c>
      <c r="P10" t="s">
        <v>74</v>
      </c>
      <c r="Q10" t="s">
        <v>74</v>
      </c>
      <c r="R10" t="s">
        <v>74</v>
      </c>
      <c r="S10" t="s">
        <v>74</v>
      </c>
      <c r="T10" t="s">
        <v>258</v>
      </c>
      <c r="U10" t="s">
        <v>74</v>
      </c>
      <c r="V10" t="s">
        <v>259</v>
      </c>
      <c r="W10" t="s">
        <v>260</v>
      </c>
      <c r="X10" t="s">
        <v>261</v>
      </c>
      <c r="Y10" t="s">
        <v>262</v>
      </c>
      <c r="Z10" t="s">
        <v>263</v>
      </c>
      <c r="AA10" t="s">
        <v>264</v>
      </c>
      <c r="AB10" t="s">
        <v>265</v>
      </c>
      <c r="AC10" t="s">
        <v>74</v>
      </c>
      <c r="AD10" t="s">
        <v>74</v>
      </c>
      <c r="AE10" t="s">
        <v>74</v>
      </c>
      <c r="AF10" t="s">
        <v>74</v>
      </c>
      <c r="AG10">
        <v>21</v>
      </c>
      <c r="AH10">
        <v>5</v>
      </c>
      <c r="AI10">
        <v>5</v>
      </c>
      <c r="AJ10">
        <v>0</v>
      </c>
      <c r="AK10">
        <v>6</v>
      </c>
      <c r="AL10" t="s">
        <v>266</v>
      </c>
      <c r="AM10" t="s">
        <v>267</v>
      </c>
      <c r="AN10" t="s">
        <v>268</v>
      </c>
      <c r="AO10" t="s">
        <v>269</v>
      </c>
      <c r="AP10" t="s">
        <v>74</v>
      </c>
      <c r="AQ10" t="s">
        <v>74</v>
      </c>
      <c r="AR10" t="s">
        <v>270</v>
      </c>
      <c r="AS10" t="s">
        <v>271</v>
      </c>
      <c r="AT10" t="s">
        <v>74</v>
      </c>
      <c r="AU10">
        <v>2009</v>
      </c>
      <c r="AV10">
        <v>8</v>
      </c>
      <c r="AW10">
        <v>2</v>
      </c>
      <c r="AX10" t="s">
        <v>74</v>
      </c>
      <c r="AY10" t="s">
        <v>74</v>
      </c>
      <c r="AZ10" t="s">
        <v>74</v>
      </c>
      <c r="BA10" t="s">
        <v>74</v>
      </c>
      <c r="BB10">
        <v>97</v>
      </c>
      <c r="BC10">
        <v>109</v>
      </c>
      <c r="BD10" t="s">
        <v>74</v>
      </c>
      <c r="BE10" t="s">
        <v>74</v>
      </c>
      <c r="BF10" t="s">
        <v>74</v>
      </c>
      <c r="BG10" t="s">
        <v>74</v>
      </c>
      <c r="BH10" t="s">
        <v>74</v>
      </c>
      <c r="BI10">
        <v>13</v>
      </c>
      <c r="BJ10" t="s">
        <v>95</v>
      </c>
      <c r="BK10" t="s">
        <v>272</v>
      </c>
      <c r="BL10" t="s">
        <v>95</v>
      </c>
      <c r="BM10" t="s">
        <v>273</v>
      </c>
      <c r="BN10" t="s">
        <v>74</v>
      </c>
      <c r="BO10" t="s">
        <v>74</v>
      </c>
      <c r="BP10" t="s">
        <v>74</v>
      </c>
      <c r="BQ10" t="s">
        <v>74</v>
      </c>
      <c r="BR10" t="s">
        <v>99</v>
      </c>
      <c r="BS10" t="s">
        <v>274</v>
      </c>
      <c r="BT10" t="str">
        <f>HYPERLINK("https%3A%2F%2Fwww.webofscience.com%2Fwos%2Fwoscc%2Ffull-record%2FWOS:000271727900005","View Full Record in Web of Science")</f>
        <v>View Full Record in Web of Science</v>
      </c>
    </row>
    <row r="11" spans="1:72" x14ac:dyDescent="0.25">
      <c r="A11" t="s">
        <v>72</v>
      </c>
      <c r="B11" t="s">
        <v>275</v>
      </c>
      <c r="C11" t="s">
        <v>74</v>
      </c>
      <c r="D11" t="s">
        <v>74</v>
      </c>
      <c r="E11" t="s">
        <v>74</v>
      </c>
      <c r="F11" t="s">
        <v>275</v>
      </c>
      <c r="G11" t="s">
        <v>74</v>
      </c>
      <c r="H11" t="s">
        <v>74</v>
      </c>
      <c r="I11" t="s">
        <v>276</v>
      </c>
      <c r="J11" t="s">
        <v>277</v>
      </c>
      <c r="K11" t="s">
        <v>74</v>
      </c>
      <c r="L11" t="s">
        <v>74</v>
      </c>
      <c r="M11" t="s">
        <v>78</v>
      </c>
      <c r="N11" t="s">
        <v>278</v>
      </c>
      <c r="O11" t="s">
        <v>279</v>
      </c>
      <c r="P11" t="s">
        <v>280</v>
      </c>
      <c r="Q11" t="s">
        <v>281</v>
      </c>
      <c r="R11" t="s">
        <v>74</v>
      </c>
      <c r="S11" t="s">
        <v>74</v>
      </c>
      <c r="T11" t="s">
        <v>282</v>
      </c>
      <c r="U11" t="s">
        <v>74</v>
      </c>
      <c r="V11" t="s">
        <v>283</v>
      </c>
      <c r="W11" t="s">
        <v>284</v>
      </c>
      <c r="X11" t="s">
        <v>285</v>
      </c>
      <c r="Y11" t="s">
        <v>286</v>
      </c>
      <c r="Z11" t="s">
        <v>74</v>
      </c>
      <c r="AA11" t="s">
        <v>74</v>
      </c>
      <c r="AB11" t="s">
        <v>74</v>
      </c>
      <c r="AC11" t="s">
        <v>74</v>
      </c>
      <c r="AD11" t="s">
        <v>74</v>
      </c>
      <c r="AE11" t="s">
        <v>74</v>
      </c>
      <c r="AF11" t="s">
        <v>74</v>
      </c>
      <c r="AG11">
        <v>26</v>
      </c>
      <c r="AH11">
        <v>9</v>
      </c>
      <c r="AI11">
        <v>9</v>
      </c>
      <c r="AJ11">
        <v>0</v>
      </c>
      <c r="AK11">
        <v>8</v>
      </c>
      <c r="AL11" t="s">
        <v>287</v>
      </c>
      <c r="AM11" t="s">
        <v>288</v>
      </c>
      <c r="AN11" t="s">
        <v>289</v>
      </c>
      <c r="AO11" t="s">
        <v>290</v>
      </c>
      <c r="AP11" t="s">
        <v>291</v>
      </c>
      <c r="AQ11" t="s">
        <v>74</v>
      </c>
      <c r="AR11" t="s">
        <v>292</v>
      </c>
      <c r="AS11" t="s">
        <v>293</v>
      </c>
      <c r="AT11" t="s">
        <v>294</v>
      </c>
      <c r="AU11">
        <v>1998</v>
      </c>
      <c r="AV11">
        <v>13</v>
      </c>
      <c r="AW11">
        <v>4</v>
      </c>
      <c r="AX11" t="s">
        <v>74</v>
      </c>
      <c r="AY11" t="s">
        <v>74</v>
      </c>
      <c r="AZ11" t="s">
        <v>74</v>
      </c>
      <c r="BA11" t="s">
        <v>74</v>
      </c>
      <c r="BB11">
        <v>329</v>
      </c>
      <c r="BC11">
        <v>338</v>
      </c>
      <c r="BD11" t="s">
        <v>74</v>
      </c>
      <c r="BE11" t="s">
        <v>295</v>
      </c>
      <c r="BF11" t="str">
        <f>HYPERLINK("http://dx.doi.org/10.1093/heapro/13.4.329","http://dx.doi.org/10.1093/heapro/13.4.329")</f>
        <v>http://dx.doi.org/10.1093/heapro/13.4.329</v>
      </c>
      <c r="BG11" t="s">
        <v>74</v>
      </c>
      <c r="BH11" t="s">
        <v>74</v>
      </c>
      <c r="BI11">
        <v>10</v>
      </c>
      <c r="BJ11" t="s">
        <v>296</v>
      </c>
      <c r="BK11" t="s">
        <v>297</v>
      </c>
      <c r="BL11" t="s">
        <v>298</v>
      </c>
      <c r="BM11" t="s">
        <v>299</v>
      </c>
      <c r="BN11" t="s">
        <v>74</v>
      </c>
      <c r="BO11" t="s">
        <v>147</v>
      </c>
      <c r="BP11" t="s">
        <v>74</v>
      </c>
      <c r="BQ11" t="s">
        <v>74</v>
      </c>
      <c r="BR11" t="s">
        <v>99</v>
      </c>
      <c r="BS11" t="s">
        <v>300</v>
      </c>
      <c r="BT11" t="str">
        <f>HYPERLINK("https%3A%2F%2Fwww.webofscience.com%2Fwos%2Fwoscc%2Ffull-record%2FWOS:000077491500007","View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2023-10-16T12:12:40Z</dcterms:created>
  <dcterms:modified xsi:type="dcterms:W3CDTF">2023-10-16T12:12:40Z</dcterms:modified>
</cp:coreProperties>
</file>